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  <sheet name="Лист1" sheetId="11" r:id="rId3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86" i="10"/>
  <c r="E21"/>
  <c r="E20"/>
  <c r="F82"/>
  <c r="E43" i="6"/>
  <c r="D41"/>
  <c r="F85" i="10" l="1"/>
  <c r="F81"/>
  <c r="E42" i="6"/>
  <c r="F64" i="10"/>
  <c r="I67"/>
  <c r="F65"/>
  <c r="D49" i="6" l="1"/>
  <c r="L67" i="10" l="1"/>
  <c r="E40" l="1"/>
  <c r="G40" s="1"/>
  <c r="E39"/>
  <c r="E55" s="1"/>
  <c r="G39"/>
  <c r="F38"/>
  <c r="E38"/>
  <c r="F68"/>
  <c r="G20"/>
  <c r="G55" s="1"/>
  <c r="G21"/>
  <c r="G56" s="1"/>
  <c r="E19"/>
  <c r="G19" s="1"/>
  <c r="E56" l="1"/>
  <c r="E54"/>
  <c r="G38"/>
  <c r="G54" s="1"/>
  <c r="B4" l="1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G53"/>
  <c r="G11"/>
  <c r="G52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G5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<sst xmlns="http://schemas.openxmlformats.org/spreadsheetml/2006/main" count="350" uniqueCount="191">
  <si>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</si>
  <si>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</si>
  <si>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</si>
  <si>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</si>
  <si>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</si>
  <si>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</si>
  <si>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</si>
  <si>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</si>
  <si>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</si>
  <si>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</si>
  <si>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</si>
  <si>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</si>
  <si>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</si>
  <si>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</si>
  <si>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</si>
  <si>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</si>
  <si>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</si>
  <si>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</si>
  <si>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</si>
  <si>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</si>
  <si>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</si>
  <si>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</si>
  <si>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</si>
  <si>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</si>
  <si>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</si>
  <si>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</si>
  <si>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</si>
  <si>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</si>
  <si>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</si>
  <si>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</si>
  <si>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</si>
  <si>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</si>
  <si>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</si>
  <si>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</si>
  <si>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</si>
  <si>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</si>
  <si>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</si>
  <si>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</si>
  <si>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</si>
  <si>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</si>
  <si>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</si>
  <si>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</si>
  <si>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</si>
  <si>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</si>
  <si>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</si>
  <si>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</si>
  <si>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</si>
  <si>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</si>
  <si>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</si>
  <si>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</si>
  <si>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</si>
  <si>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</si>
  <si>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</si>
  <si>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</si>
  <si>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</si>
  <si>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</si>
  <si>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</si>
  <si>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</si>
  <si>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</si>
  <si>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</si>
  <si>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</si>
  <si>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</si>
  <si>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</si>
  <si>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</si>
  <si>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</si>
  <si>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</si>
  <si>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</si>
  <si>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</si>
  <si>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</si>
  <si>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</si>
  <si>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</si>
  <si>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</si>
  <si>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</si>
  <si>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</si>
  <si>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</si>
  <si>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</si>
  <si>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</si>
  <si>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</si>
  <si>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</si>
  <si>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</si>
  <si>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</si>
  <si>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</si>
  <si>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</si>
  <si>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</si>
  <si>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</si>
  <si>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</si>
  <si>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</si>
  <si>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</si>
  <si>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</si>
  <si>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</si>
  <si>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</si>
  <si>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</si>
  <si>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</si>
  <si>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</si>
  <si>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</si>
  <si>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</si>
  <si>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</si>
  <si>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</si>
  <si>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</si>
  <si>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</si>
  <si>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</si>
  <si>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</si>
  <si>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</si>
  <si>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</si>
  <si>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</si>
  <si>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</si>
  <si>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</si>
  <si>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</si>
  <si>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</si>
  <si>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</si>
  <si>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</si>
  <si>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</si>
  <si>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</si>
  <si>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</si>
  <si>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</si>
  <si>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</si>
  <si>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</si>
  <si>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</si>
  <si>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</si>
  <si>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</si>
  <si>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</si>
  <si>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</si>
  <si>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</si>
  <si>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</si>
  <si>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</si>
  <si>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</si>
  <si>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</si>
  <si>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</si>
  <si>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</si>
  <si>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</si>
  <si>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</si>
  <si>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</si>
  <si>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</si>
  <si>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</si>
  <si>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</si>
  <si>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</si>
  <si>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</si>
  <si>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</si>
  <si>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</si>
  <si>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</si>
  <si>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</si>
  <si>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</si>
  <si>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</si>
  <si>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</si>
  <si>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</si>
  <si>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</si>
  <si>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</si>
  <si>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</si>
  <si>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</si>
  <si>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</si>
  <si>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</si>
  <si>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</si>
  <si>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</si>
  <si>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</si>
  <si>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</si>
  <si>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</si>
  <si>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електрокардіограф багатоканальний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</si>
  <si>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</si>
  <si>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</si>
  <si>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</si>
  <si>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</si>
  <si>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</si>
  <si>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</si>
  <si>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</si>
  <si>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</si>
  <si>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Троїцьке ОТГ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</si>
  <si>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</si>
  <si>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</si>
  <si>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</si>
  <si>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</si>
  <si>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>обл.деп Іскендр</t>
  </si>
  <si>
    <t xml:space="preserve">обл.деп </t>
  </si>
  <si>
    <t>відсмоктувач медичний , електрич.</t>
  </si>
  <si>
    <t>фізеотерапев. Облад.</t>
  </si>
  <si>
    <t>дозіметр</t>
  </si>
  <si>
    <t>інфузна помпа</t>
  </si>
  <si>
    <t>монітор пацієнта мультипараметровий</t>
  </si>
  <si>
    <t>дефібрилятор-монітор</t>
  </si>
  <si>
    <t xml:space="preserve">електрокоагулятор  високочастотний </t>
  </si>
  <si>
    <t xml:space="preserve">помпа для ентерального харчування  </t>
  </si>
  <si>
    <t>Троїцьке ОТГ,</t>
  </si>
  <si>
    <t xml:space="preserve">Рішення міської ради від 23.10.2020р. № 2341-75/VІІ "Про внесення змін до рішення міської ради 17.12.2019р. №1965-60/VІІ "Про міський бюджет м. Павлоград на 2020 рік" </t>
  </si>
  <si>
    <t>Новопавлівка</t>
  </si>
  <si>
    <t>Миколаівське ОТГ</t>
  </si>
  <si>
    <t>каталка для пацієнтів</t>
  </si>
  <si>
    <t>Рішення міської ради від 23.10.2020р. №2340-75/VІІ "Про внесення змін до міської програми "Здоров"я павлоградців на 2020-2022 роки";</t>
  </si>
  <si>
    <t>обл депутат,  обл депутат</t>
  </si>
  <si>
    <t>«29» жовтня 2020 р. № 93</t>
  </si>
  <si>
    <t xml:space="preserve">кисневий концетратор </t>
  </si>
  <si>
    <t>державний бюдж. Субвенція 6,0 млн.</t>
  </si>
  <si>
    <t>міський бюдж.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</si>
</sst>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9" fillId="2" borderId="0" xfId="1" applyFill="1"/>
    <xf numFmtId="0" fontId="9" fillId="0" borderId="0" xfId="1" applyAlignment="1">
      <alignment horizontal="right"/>
    </xf>
    <xf numFmtId="165" fontId="4" fillId="0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4" fillId="0" borderId="0" xfId="1" applyFont="1" applyAlignment="1">
      <alignment horizont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4" fillId="0" borderId="0" xfId="1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25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84" t="s">
        <v>28</v>
      </c>
      <c r="G5" s="184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9" t="s">
        <v>187</v>
      </c>
      <c r="G9" s="146"/>
    </row>
    <row r="10" spans="1:7" ht="19.5" customHeight="1">
      <c r="A10" s="185" t="s">
        <v>1</v>
      </c>
      <c r="B10" s="185"/>
      <c r="C10" s="185"/>
      <c r="D10" s="185"/>
      <c r="E10" s="185"/>
      <c r="F10" s="185"/>
      <c r="G10" s="185"/>
    </row>
    <row r="11" spans="1:7" ht="16.5" customHeight="1">
      <c r="A11" s="186" t="s">
        <v>29</v>
      </c>
      <c r="B11" s="186"/>
      <c r="C11" s="186"/>
      <c r="D11" s="186"/>
      <c r="E11" s="186"/>
      <c r="F11" s="186"/>
      <c r="G11" s="186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78" t="s">
        <v>33</v>
      </c>
      <c r="B13" s="178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78" t="s">
        <v>33</v>
      </c>
      <c r="B15" s="178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69" t="s">
        <v>70</v>
      </c>
      <c r="F16" s="169"/>
      <c r="G16" s="28" t="s">
        <v>40</v>
      </c>
    </row>
    <row r="17" spans="1:8" s="6" customFormat="1" ht="39" customHeight="1">
      <c r="A17" s="178" t="s">
        <v>33</v>
      </c>
      <c r="B17" s="178"/>
      <c r="C17" s="25" t="s">
        <v>36</v>
      </c>
      <c r="D17" s="25" t="s">
        <v>37</v>
      </c>
      <c r="E17" s="178" t="s">
        <v>34</v>
      </c>
      <c r="F17" s="178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75743465.069999993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56988508.069999993</v>
      </c>
      <c r="D19" s="32" t="s">
        <v>39</v>
      </c>
      <c r="E19" s="32" t="s">
        <v>43</v>
      </c>
      <c r="F19" s="33">
        <f>E44</f>
        <v>18754957</v>
      </c>
      <c r="G19" s="32" t="s">
        <v>42</v>
      </c>
    </row>
    <row r="20" spans="1:8" s="6" customFormat="1" ht="28.5" customHeight="1">
      <c r="A20" s="187" t="s">
        <v>15</v>
      </c>
      <c r="B20" s="187"/>
      <c r="C20" s="187"/>
      <c r="D20" s="187"/>
      <c r="E20" s="187"/>
      <c r="F20" s="187"/>
      <c r="G20" s="187"/>
    </row>
    <row r="21" spans="1:8" s="6" customFormat="1" ht="19.5" customHeight="1">
      <c r="A21" s="155" t="s">
        <v>61</v>
      </c>
      <c r="B21" s="155"/>
      <c r="C21" s="155"/>
      <c r="D21" s="155"/>
      <c r="E21" s="155"/>
      <c r="F21" s="155"/>
      <c r="G21" s="155"/>
    </row>
    <row r="22" spans="1:8" s="6" customFormat="1" ht="20.25" customHeight="1">
      <c r="A22" s="155" t="s">
        <v>60</v>
      </c>
      <c r="B22" s="155"/>
      <c r="C22" s="155"/>
      <c r="D22" s="155"/>
      <c r="E22" s="155"/>
      <c r="F22" s="155"/>
      <c r="G22" s="155"/>
    </row>
    <row r="23" spans="1:8" s="6" customFormat="1" ht="36" customHeight="1">
      <c r="A23" s="155" t="s">
        <v>59</v>
      </c>
      <c r="B23" s="155"/>
      <c r="C23" s="155"/>
      <c r="D23" s="155"/>
      <c r="E23" s="155"/>
      <c r="F23" s="155"/>
      <c r="G23" s="155"/>
    </row>
    <row r="24" spans="1:8" s="6" customFormat="1" ht="37.5" customHeight="1">
      <c r="A24" s="158" t="s">
        <v>53</v>
      </c>
      <c r="B24" s="158"/>
      <c r="C24" s="158"/>
      <c r="D24" s="158"/>
      <c r="E24" s="158"/>
      <c r="F24" s="158"/>
      <c r="G24" s="158"/>
    </row>
    <row r="25" spans="1:8" s="6" customFormat="1" ht="37.5" customHeight="1">
      <c r="A25" s="158" t="s">
        <v>54</v>
      </c>
      <c r="B25" s="158"/>
      <c r="C25" s="158"/>
      <c r="D25" s="158"/>
      <c r="E25" s="158"/>
      <c r="F25" s="158"/>
      <c r="G25" s="158"/>
    </row>
    <row r="26" spans="1:8" s="9" customFormat="1" ht="19.5" customHeight="1">
      <c r="A26" s="155" t="s">
        <v>95</v>
      </c>
      <c r="B26" s="155"/>
      <c r="C26" s="155"/>
      <c r="D26" s="155"/>
      <c r="E26" s="155"/>
      <c r="F26" s="155"/>
      <c r="G26" s="155"/>
      <c r="H26" s="8"/>
    </row>
    <row r="27" spans="1:8" s="9" customFormat="1" ht="36" customHeight="1">
      <c r="A27" s="158" t="s">
        <v>181</v>
      </c>
      <c r="B27" s="158"/>
      <c r="C27" s="158"/>
      <c r="D27" s="158"/>
      <c r="E27" s="158"/>
      <c r="F27" s="158"/>
      <c r="G27" s="158"/>
      <c r="H27" s="8"/>
    </row>
    <row r="28" spans="1:8" s="9" customFormat="1" ht="36.75" customHeight="1">
      <c r="A28" s="158" t="s">
        <v>185</v>
      </c>
      <c r="B28" s="158"/>
      <c r="C28" s="158"/>
      <c r="D28" s="158"/>
      <c r="E28" s="158"/>
      <c r="F28" s="158"/>
      <c r="G28" s="158"/>
      <c r="H28" s="8"/>
    </row>
    <row r="29" spans="1:8" s="9" customFormat="1" ht="25.5" customHeight="1">
      <c r="A29" s="157" t="s">
        <v>25</v>
      </c>
      <c r="B29" s="157"/>
      <c r="C29" s="157"/>
      <c r="D29" s="157"/>
      <c r="E29" s="157"/>
      <c r="F29" s="157"/>
      <c r="G29" s="157"/>
      <c r="H29" s="8"/>
    </row>
    <row r="30" spans="1:8" s="9" customFormat="1" ht="16.5" customHeight="1">
      <c r="A30" s="23" t="s">
        <v>2</v>
      </c>
      <c r="B30" s="172" t="s">
        <v>102</v>
      </c>
      <c r="C30" s="173"/>
      <c r="D30" s="173"/>
      <c r="E30" s="173"/>
      <c r="F30" s="173"/>
      <c r="G30" s="174"/>
      <c r="H30" s="8"/>
    </row>
    <row r="31" spans="1:8" s="9" customFormat="1" ht="31.5" customHeight="1">
      <c r="A31" s="21">
        <v>1</v>
      </c>
      <c r="B31" s="175" t="s">
        <v>57</v>
      </c>
      <c r="C31" s="176"/>
      <c r="D31" s="176"/>
      <c r="E31" s="176"/>
      <c r="F31" s="176"/>
      <c r="G31" s="177"/>
      <c r="H31" s="8"/>
    </row>
    <row r="32" spans="1:8" s="9" customFormat="1" ht="29.25" customHeight="1">
      <c r="A32" s="21">
        <v>2</v>
      </c>
      <c r="B32" s="175" t="s">
        <v>101</v>
      </c>
      <c r="C32" s="176"/>
      <c r="D32" s="176"/>
      <c r="E32" s="176"/>
      <c r="F32" s="176"/>
      <c r="G32" s="177"/>
      <c r="H32" s="8"/>
    </row>
    <row r="33" spans="1:7" ht="33.75" customHeight="1">
      <c r="A33" s="157" t="s">
        <v>72</v>
      </c>
      <c r="B33" s="157"/>
      <c r="C33" s="157"/>
      <c r="D33" s="157"/>
      <c r="E33" s="157"/>
      <c r="F33" s="157"/>
      <c r="G33" s="157"/>
    </row>
    <row r="34" spans="1:7" ht="27.75" customHeight="1">
      <c r="A34" s="156" t="s">
        <v>24</v>
      </c>
      <c r="B34" s="156"/>
      <c r="C34" s="156"/>
      <c r="D34" s="156"/>
      <c r="E34" s="156"/>
      <c r="F34" s="156"/>
      <c r="G34" s="156"/>
    </row>
    <row r="35" spans="1:7" ht="12.75" customHeight="1">
      <c r="A35" s="17" t="s">
        <v>2</v>
      </c>
      <c r="B35" s="172" t="s">
        <v>20</v>
      </c>
      <c r="C35" s="173"/>
      <c r="D35" s="173"/>
      <c r="E35" s="173"/>
      <c r="F35" s="173"/>
      <c r="G35" s="174"/>
    </row>
    <row r="36" spans="1:7" ht="14.25" customHeight="1">
      <c r="A36" s="21">
        <v>1</v>
      </c>
      <c r="B36" s="175" t="s">
        <v>73</v>
      </c>
      <c r="C36" s="176"/>
      <c r="D36" s="176"/>
      <c r="E36" s="176"/>
      <c r="F36" s="176"/>
      <c r="G36" s="177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50" t="s">
        <v>19</v>
      </c>
      <c r="C39" s="152"/>
      <c r="D39" s="15" t="s">
        <v>8</v>
      </c>
      <c r="E39" s="15" t="s">
        <v>3</v>
      </c>
      <c r="F39" s="150" t="s">
        <v>4</v>
      </c>
      <c r="G39" s="152"/>
    </row>
    <row r="40" spans="1:7" ht="12.75" customHeight="1">
      <c r="A40" s="16">
        <v>1</v>
      </c>
      <c r="B40" s="170">
        <v>2</v>
      </c>
      <c r="C40" s="171"/>
      <c r="D40" s="16">
        <v>3</v>
      </c>
      <c r="E40" s="16">
        <v>4</v>
      </c>
      <c r="F40" s="170">
        <v>5</v>
      </c>
      <c r="G40" s="171"/>
    </row>
    <row r="41" spans="1:7" ht="48" customHeight="1">
      <c r="A41" s="2">
        <v>1</v>
      </c>
      <c r="B41" s="165" t="s">
        <v>134</v>
      </c>
      <c r="C41" s="166"/>
      <c r="D41" s="129">
        <f>59087157.19-324956+264044+38000+156000+72335.46+10196-138110+10520+711860+1023290-8458+68465.62+22222.75-685040-67500-121000-1169119-572437+111873-172469+10114-46300-30079-48336-241709-688-47287-7000-44000-403200-40000+40000-421823.95-48058</f>
        <v>56988508.069999993</v>
      </c>
      <c r="E41" s="130">
        <v>0</v>
      </c>
      <c r="F41" s="163">
        <f>D41+E41</f>
        <v>56988508.069999993</v>
      </c>
      <c r="G41" s="164"/>
    </row>
    <row r="42" spans="1:7" ht="19.5" customHeight="1">
      <c r="A42" s="2" t="s">
        <v>55</v>
      </c>
      <c r="B42" s="179" t="s">
        <v>135</v>
      </c>
      <c r="C42" s="180"/>
      <c r="D42" s="129"/>
      <c r="E42" s="130">
        <f>150000+398970+8100+8100-38000-4996+21284+10362.16+13051-12994.16-13051-12826-8775</f>
        <v>519225</v>
      </c>
      <c r="F42" s="163">
        <f>D42+E42</f>
        <v>519225</v>
      </c>
      <c r="G42" s="164"/>
    </row>
    <row r="43" spans="1:7" ht="32.25" customHeight="1">
      <c r="A43" s="2" t="s">
        <v>96</v>
      </c>
      <c r="B43" s="179" t="s">
        <v>136</v>
      </c>
      <c r="C43" s="180"/>
      <c r="D43" s="129"/>
      <c r="E43" s="130">
        <f>737000+998575+1048100+4786470-8100-8100+4996-565000-4661270+117227.84+15000+67500+572437+160000+3590000+4661270+48336+172469+688+47287+403200+12994.16+13051+12826+8775+6000000</f>
        <v>18235732</v>
      </c>
      <c r="F43" s="163">
        <f>D43+E43</f>
        <v>18235732</v>
      </c>
      <c r="G43" s="164"/>
    </row>
    <row r="44" spans="1:7" s="11" customFormat="1" ht="18" customHeight="1">
      <c r="A44" s="153" t="s">
        <v>4</v>
      </c>
      <c r="B44" s="154"/>
      <c r="C44" s="154"/>
      <c r="D44" s="130">
        <f>SUM(D41:D43)</f>
        <v>56988508.069999993</v>
      </c>
      <c r="E44" s="130">
        <f>SUM(E41:E43)</f>
        <v>18754957</v>
      </c>
      <c r="F44" s="163">
        <f>SUM(F41:G43)</f>
        <v>75743465.069999993</v>
      </c>
      <c r="G44" s="164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59" t="s">
        <v>21</v>
      </c>
      <c r="C47" s="160"/>
      <c r="D47" s="19" t="s">
        <v>8</v>
      </c>
      <c r="E47" s="19" t="s">
        <v>3</v>
      </c>
      <c r="F47" s="159" t="s">
        <v>4</v>
      </c>
      <c r="G47" s="160"/>
    </row>
    <row r="48" spans="1:7" ht="12.75" customHeight="1">
      <c r="A48" s="18">
        <v>1</v>
      </c>
      <c r="B48" s="161">
        <v>2</v>
      </c>
      <c r="C48" s="162"/>
      <c r="D48" s="18">
        <v>3</v>
      </c>
      <c r="E48" s="18">
        <v>4</v>
      </c>
      <c r="F48" s="161">
        <v>5</v>
      </c>
      <c r="G48" s="162"/>
    </row>
    <row r="49" spans="1:7" ht="15.75">
      <c r="A49" s="22">
        <v>1</v>
      </c>
      <c r="B49" s="167" t="s">
        <v>56</v>
      </c>
      <c r="C49" s="168"/>
      <c r="D49" s="130">
        <f>38825436.02-241709-40000-403200</f>
        <v>38140527.020000003</v>
      </c>
      <c r="E49" s="130">
        <f>E44</f>
        <v>18754957</v>
      </c>
      <c r="F49" s="163">
        <f>SUM(D49:E49)</f>
        <v>56895484.020000003</v>
      </c>
      <c r="G49" s="164"/>
    </row>
    <row r="50" spans="1:7" ht="33" customHeight="1">
      <c r="A50" s="125">
        <v>2</v>
      </c>
      <c r="B50" s="181" t="s">
        <v>105</v>
      </c>
      <c r="C50" s="181"/>
      <c r="D50" s="131">
        <v>189648</v>
      </c>
      <c r="E50" s="131"/>
      <c r="F50" s="182">
        <f>SUM(D50:E50)</f>
        <v>189648</v>
      </c>
      <c r="G50" s="183"/>
    </row>
    <row r="51" spans="1:7" ht="15.75" customHeight="1">
      <c r="A51" s="150" t="s">
        <v>4</v>
      </c>
      <c r="B51" s="151"/>
      <c r="C51" s="152"/>
      <c r="D51" s="130">
        <f>D49+D50</f>
        <v>38330175.020000003</v>
      </c>
      <c r="E51" s="130">
        <f>E49+E50</f>
        <v>18754957</v>
      </c>
      <c r="F51" s="163">
        <f>F49+F50</f>
        <v>57085132.020000003</v>
      </c>
      <c r="G51" s="164"/>
    </row>
    <row r="52" spans="1:7">
      <c r="A52"/>
      <c r="B52"/>
      <c r="C52"/>
      <c r="D52"/>
      <c r="E52"/>
      <c r="F52"/>
      <c r="G52"/>
    </row>
  </sheetData>
  <mergeCells count="47"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  <mergeCell ref="B47:C47"/>
    <mergeCell ref="B31:G31"/>
    <mergeCell ref="E17:F17"/>
    <mergeCell ref="A21:G21"/>
    <mergeCell ref="A17:B17"/>
    <mergeCell ref="F44:G44"/>
    <mergeCell ref="B42:C42"/>
    <mergeCell ref="F43:G43"/>
    <mergeCell ref="E16:F16"/>
    <mergeCell ref="A33:G33"/>
    <mergeCell ref="F39:G39"/>
    <mergeCell ref="F40:G40"/>
    <mergeCell ref="F41:G41"/>
    <mergeCell ref="B30:G30"/>
    <mergeCell ref="B32:G32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4"/>
  <sheetViews>
    <sheetView tabSelected="1" view="pageBreakPreview" topLeftCell="E85" zoomScale="87" zoomScaleSheetLayoutView="87" workbookViewId="0">
      <selection activeCell="L101" sqref="L101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202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203"/>
      <c r="D4" s="203"/>
      <c r="E4" s="203"/>
      <c r="F4" s="203"/>
      <c r="G4" s="204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1052.25</v>
      </c>
      <c r="F7" s="57"/>
      <c r="G7" s="57">
        <f>SUM(E7:F7)</f>
        <v>1052.25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494</v>
      </c>
      <c r="F8" s="83"/>
      <c r="G8" s="83">
        <f t="shared" ref="G8:G9" si="0">SUM(E8:F8)</f>
        <v>494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558.25</v>
      </c>
      <c r="F9" s="83"/>
      <c r="G9" s="85">
        <f t="shared" si="0"/>
        <v>558.25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115.5</v>
      </c>
      <c r="F10" s="86"/>
      <c r="G10" s="86">
        <f>SUM(E10:F10)</f>
        <v>115.5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81</v>
      </c>
      <c r="F11" s="87"/>
      <c r="G11" s="148">
        <f t="shared" ref="G11:G18" si="1">SUM(E11:F11)</f>
        <v>81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34.5</v>
      </c>
      <c r="F12" s="87"/>
      <c r="G12" s="88">
        <f t="shared" si="1"/>
        <v>34.5</v>
      </c>
      <c r="H12" s="64"/>
    </row>
    <row r="13" spans="1:10" ht="22.5" customHeight="1">
      <c r="A13" s="52"/>
      <c r="B13" s="54" t="s">
        <v>78</v>
      </c>
      <c r="C13" s="52" t="s">
        <v>48</v>
      </c>
      <c r="D13" s="205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206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205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206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207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137</v>
      </c>
      <c r="C19" s="134" t="s">
        <v>138</v>
      </c>
      <c r="D19" s="135" t="s">
        <v>97</v>
      </c>
      <c r="E19" s="137">
        <f>E20+E21</f>
        <v>56988508.07</v>
      </c>
      <c r="F19" s="89"/>
      <c r="G19" s="137">
        <f>SUM(E19:F19)</f>
        <v>56988508.07</v>
      </c>
      <c r="H19" s="136">
        <f>'табл. 1-9'!D44</f>
        <v>56988508.069999993</v>
      </c>
      <c r="J19" s="63"/>
    </row>
    <row r="20" spans="1:10" ht="18" customHeight="1">
      <c r="A20" s="52"/>
      <c r="B20" s="80" t="s">
        <v>76</v>
      </c>
      <c r="C20" s="134" t="s">
        <v>138</v>
      </c>
      <c r="D20" s="132"/>
      <c r="E20" s="137">
        <f>27272669.27-6485.85-48336-2070-46300-30079-47287-44000-48058</f>
        <v>27000053.419999998</v>
      </c>
      <c r="F20" s="89"/>
      <c r="G20" s="137">
        <f t="shared" ref="G20:G21" si="4">SUM(E20:F20)</f>
        <v>27000053.419999998</v>
      </c>
      <c r="H20" s="64"/>
      <c r="J20" s="63"/>
    </row>
    <row r="21" spans="1:10" ht="18" customHeight="1">
      <c r="A21" s="52"/>
      <c r="B21" s="80" t="s">
        <v>100</v>
      </c>
      <c r="C21" s="134" t="s">
        <v>138</v>
      </c>
      <c r="D21" s="132"/>
      <c r="E21" s="137">
        <f>31104801.75+6485.85+111873-172469+2070+10114-241709-688-7000-40000+40000-403200-421823.95</f>
        <v>29988454.650000002</v>
      </c>
      <c r="F21" s="89"/>
      <c r="G21" s="137">
        <f t="shared" si="4"/>
        <v>29988454.650000002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205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206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207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5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196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197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5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196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197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v>998</v>
      </c>
      <c r="F51" s="60"/>
      <c r="G51" s="60">
        <f>SUM(E51:F51)</f>
        <v>998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v>975</v>
      </c>
      <c r="F52" s="90"/>
      <c r="G52" s="98">
        <f t="shared" ref="G52:G53" si="12">SUM(E52:F52)</f>
        <v>975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v>1036</v>
      </c>
      <c r="F53" s="90"/>
      <c r="G53" s="98">
        <f t="shared" si="12"/>
        <v>1036</v>
      </c>
      <c r="H53" s="94"/>
    </row>
    <row r="54" spans="1:10" ht="32.25" customHeight="1">
      <c r="A54" s="52"/>
      <c r="B54" s="133" t="s">
        <v>139</v>
      </c>
      <c r="C54" s="134" t="s">
        <v>16</v>
      </c>
      <c r="D54" s="199" t="s">
        <v>145</v>
      </c>
      <c r="E54" s="139">
        <f>E19/E38</f>
        <v>2952.7724388601036</v>
      </c>
      <c r="F54" s="90"/>
      <c r="G54" s="139">
        <f>G19/G38</f>
        <v>2952.7724388601036</v>
      </c>
      <c r="H54" s="94"/>
    </row>
    <row r="55" spans="1:10" ht="19.5" customHeight="1">
      <c r="A55" s="52"/>
      <c r="B55" s="80" t="s">
        <v>76</v>
      </c>
      <c r="C55" s="134" t="s">
        <v>16</v>
      </c>
      <c r="D55" s="200"/>
      <c r="E55" s="139">
        <f>E20/E39</f>
        <v>4410.3321496243052</v>
      </c>
      <c r="F55" s="90"/>
      <c r="G55" s="139">
        <f>G20/G39</f>
        <v>4410.3321496243052</v>
      </c>
      <c r="H55" s="94"/>
    </row>
    <row r="56" spans="1:10" ht="19.5" customHeight="1">
      <c r="A56" s="52"/>
      <c r="B56" s="80" t="s">
        <v>100</v>
      </c>
      <c r="C56" s="134" t="s">
        <v>16</v>
      </c>
      <c r="D56" s="201"/>
      <c r="E56" s="139">
        <f>E21/E40</f>
        <v>2275.6453672787979</v>
      </c>
      <c r="F56" s="90"/>
      <c r="G56" s="139">
        <f>G21/G40</f>
        <v>2275.6453672787979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189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190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191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2" t="str">
        <f>'табл. 1-9'!B42:C42</f>
        <v>Придбання комп’ютерної та периферійної техніки</v>
      </c>
      <c r="C61" s="193"/>
      <c r="D61" s="193"/>
      <c r="E61" s="193"/>
      <c r="F61" s="193"/>
      <c r="G61" s="194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5" t="s">
        <v>97</v>
      </c>
      <c r="E63" s="105"/>
      <c r="F63" s="137">
        <f>F64+F65</f>
        <v>519225</v>
      </c>
      <c r="G63" s="137">
        <f>SUM(E63:F63)</f>
        <v>519225</v>
      </c>
      <c r="H63" s="106"/>
      <c r="J63" s="107">
        <f>'табл. 1-9'!E42</f>
        <v>519225</v>
      </c>
    </row>
    <row r="64" spans="1:10" ht="17.25" customHeight="1">
      <c r="A64" s="52"/>
      <c r="B64" s="80" t="s">
        <v>76</v>
      </c>
      <c r="C64" s="65" t="s">
        <v>16</v>
      </c>
      <c r="D64" s="196"/>
      <c r="E64" s="105"/>
      <c r="F64" s="137">
        <f>150000+8100+21284+10362.16+13051-12826-13051-12994.16</f>
        <v>163926</v>
      </c>
      <c r="G64" s="137">
        <f>SUM(E64:F64)</f>
        <v>163926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197"/>
      <c r="E65" s="105"/>
      <c r="F65" s="137">
        <f>398970+8100-4996-38000-8775</f>
        <v>355299</v>
      </c>
      <c r="G65" s="137">
        <f>SUM(E65:F65)</f>
        <v>355299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5" t="s">
        <v>65</v>
      </c>
      <c r="E67" s="52"/>
      <c r="F67" s="57">
        <f>F68+F69</f>
        <v>54</v>
      </c>
      <c r="G67" s="57">
        <f>G68+G69</f>
        <v>54</v>
      </c>
      <c r="H67" s="106"/>
      <c r="I67" s="59">
        <f>19+1</f>
        <v>20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196"/>
      <c r="E68" s="52"/>
      <c r="F68" s="82">
        <f>I67+I68</f>
        <v>22</v>
      </c>
      <c r="G68" s="110">
        <f>SUM(E68:F68)</f>
        <v>22</v>
      </c>
      <c r="H68" s="106"/>
      <c r="I68" s="3">
        <v>2</v>
      </c>
      <c r="J68" s="3" t="s">
        <v>111</v>
      </c>
      <c r="K68" s="143" t="s">
        <v>183</v>
      </c>
    </row>
    <row r="69" spans="1:12" ht="18" customHeight="1">
      <c r="A69" s="52"/>
      <c r="B69" s="80" t="s">
        <v>100</v>
      </c>
      <c r="C69" s="23" t="s">
        <v>64</v>
      </c>
      <c r="D69" s="197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9615.2777777777774</v>
      </c>
      <c r="G71" s="137">
        <f>G63/G67</f>
        <v>9615.2777777777774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7451.181818181818</v>
      </c>
      <c r="G72" s="110">
        <f>SUM(E72:F72)</f>
        <v>7451.181818181818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11103.09375</v>
      </c>
      <c r="G73" s="110">
        <f>SUM(E73:F73)</f>
        <v>11103.09375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2" t="str">
        <f>'табл. 1-9'!B43:C43</f>
        <v>Придбання медичного обладнання та інших редметів довгострокового користування</v>
      </c>
      <c r="C78" s="193"/>
      <c r="D78" s="193"/>
      <c r="E78" s="193"/>
      <c r="F78" s="193"/>
      <c r="G78" s="194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5" t="s">
        <v>97</v>
      </c>
      <c r="E80" s="105"/>
      <c r="F80" s="137">
        <f>F81+F82</f>
        <v>18235732</v>
      </c>
      <c r="G80" s="137">
        <f>SUM(E80:F80)</f>
        <v>18235732</v>
      </c>
      <c r="H80" s="64"/>
      <c r="J80" s="140">
        <f>'табл. 1-9'!E43</f>
        <v>18235732</v>
      </c>
    </row>
    <row r="81" spans="1:20" ht="15" customHeight="1">
      <c r="A81" s="52"/>
      <c r="B81" s="80" t="s">
        <v>76</v>
      </c>
      <c r="C81" s="117" t="s">
        <v>16</v>
      </c>
      <c r="D81" s="196"/>
      <c r="E81" s="105"/>
      <c r="F81" s="137">
        <f>737000+4786470-8100-4661270+117227.84+15000+67500+4661270+48336+47287+12994.16+13051+12826</f>
        <v>5849592</v>
      </c>
      <c r="G81" s="137">
        <f>SUM(E81:F81)</f>
        <v>5849592</v>
      </c>
      <c r="H81" s="64"/>
    </row>
    <row r="82" spans="1:20" ht="15" customHeight="1">
      <c r="A82" s="52"/>
      <c r="B82" s="80" t="s">
        <v>100</v>
      </c>
      <c r="C82" s="117" t="s">
        <v>16</v>
      </c>
      <c r="D82" s="197"/>
      <c r="E82" s="105"/>
      <c r="F82" s="137">
        <f>998575+1048100-8100-565000+4996+160000+572437+3590000+172469+688+8775+403200+6000000</f>
        <v>12386140</v>
      </c>
      <c r="G82" s="137">
        <f>SUM(E82:F82)</f>
        <v>12386140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5" t="s">
        <v>65</v>
      </c>
      <c r="E84" s="52"/>
      <c r="F84" s="57">
        <f>F85+F86</f>
        <v>168</v>
      </c>
      <c r="G84" s="57">
        <f>G85+G86</f>
        <v>168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196"/>
      <c r="E85" s="52"/>
      <c r="F85" s="82">
        <f>SUM(J84:J102)</f>
        <v>28</v>
      </c>
      <c r="G85" s="110">
        <f>SUM(E85:F85)</f>
        <v>28</v>
      </c>
      <c r="H85" s="64"/>
      <c r="I85" s="3" t="s">
        <v>171</v>
      </c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197"/>
      <c r="E86" s="52"/>
      <c r="F86" s="82">
        <f>SUM(N84:N102)</f>
        <v>140</v>
      </c>
      <c r="G86" s="110">
        <f>SUM(E86:F86)</f>
        <v>140</v>
      </c>
      <c r="H86" s="64"/>
      <c r="I86" s="3" t="s">
        <v>171</v>
      </c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5" t="s">
        <v>116</v>
      </c>
      <c r="E88" s="60"/>
      <c r="F88" s="137">
        <f>F80/F84</f>
        <v>108546.02380952382</v>
      </c>
      <c r="G88" s="137">
        <f>G80/G84</f>
        <v>108546.02380952382</v>
      </c>
      <c r="J88" s="3">
        <v>3</v>
      </c>
      <c r="K88" s="3" t="s">
        <v>122</v>
      </c>
      <c r="N88" s="20">
        <v>8</v>
      </c>
      <c r="O88" s="142" t="s">
        <v>160</v>
      </c>
    </row>
    <row r="89" spans="1:20" ht="15.75" customHeight="1">
      <c r="A89" s="52"/>
      <c r="B89" s="80" t="s">
        <v>76</v>
      </c>
      <c r="C89" s="23" t="s">
        <v>16</v>
      </c>
      <c r="D89" s="196"/>
      <c r="E89" s="60"/>
      <c r="F89" s="110">
        <f t="shared" ref="F89:F90" si="17">F81/F85</f>
        <v>208914</v>
      </c>
      <c r="G89" s="110">
        <f>SUM(E89:F89)</f>
        <v>208914</v>
      </c>
      <c r="J89" s="3">
        <v>3</v>
      </c>
      <c r="K89" s="3" t="s">
        <v>123</v>
      </c>
      <c r="N89" s="3">
        <v>1</v>
      </c>
      <c r="O89" s="3" t="s">
        <v>161</v>
      </c>
      <c r="T89" s="143" t="s">
        <v>163</v>
      </c>
    </row>
    <row r="90" spans="1:20" ht="15.75" customHeight="1">
      <c r="A90" s="52"/>
      <c r="B90" s="80" t="s">
        <v>100</v>
      </c>
      <c r="C90" s="23" t="s">
        <v>16</v>
      </c>
      <c r="D90" s="197"/>
      <c r="E90" s="60"/>
      <c r="F90" s="110">
        <f t="shared" si="17"/>
        <v>88472.428571428565</v>
      </c>
      <c r="G90" s="110">
        <f>SUM(E90:F90)</f>
        <v>88472.428571428565</v>
      </c>
      <c r="J90" s="3">
        <v>1</v>
      </c>
      <c r="K90" s="3" t="s">
        <v>124</v>
      </c>
      <c r="N90" s="3">
        <v>1</v>
      </c>
      <c r="O90" s="3" t="s">
        <v>162</v>
      </c>
      <c r="T90" s="143" t="s">
        <v>163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  <c r="N91" s="3">
        <v>3</v>
      </c>
      <c r="O91" s="3" t="s">
        <v>184</v>
      </c>
      <c r="T91" s="143" t="s">
        <v>163</v>
      </c>
    </row>
    <row r="92" spans="1:20" ht="50.25" customHeight="1">
      <c r="A92" s="57"/>
      <c r="B92" s="61" t="s">
        <v>117</v>
      </c>
      <c r="C92" s="62" t="s">
        <v>13</v>
      </c>
      <c r="D92" s="195" t="s">
        <v>66</v>
      </c>
      <c r="E92" s="60"/>
      <c r="F92" s="58">
        <v>99</v>
      </c>
      <c r="G92" s="58">
        <f>SUM(E92:F92)</f>
        <v>99</v>
      </c>
      <c r="H92" s="64"/>
      <c r="I92" s="147" t="s">
        <v>170</v>
      </c>
      <c r="J92" s="3">
        <v>1</v>
      </c>
      <c r="K92" s="3" t="s">
        <v>140</v>
      </c>
      <c r="N92" s="3">
        <v>4</v>
      </c>
      <c r="O92" s="3" t="s">
        <v>175</v>
      </c>
      <c r="S92" s="198" t="s">
        <v>186</v>
      </c>
    </row>
    <row r="93" spans="1:20" ht="15.75" customHeight="1">
      <c r="A93" s="52"/>
      <c r="B93" s="80" t="s">
        <v>76</v>
      </c>
      <c r="C93" s="62" t="s">
        <v>13</v>
      </c>
      <c r="D93" s="196"/>
      <c r="E93" s="60"/>
      <c r="F93" s="110">
        <v>99</v>
      </c>
      <c r="G93" s="58">
        <f t="shared" ref="G93:G94" si="18">SUM(E93:F93)</f>
        <v>99</v>
      </c>
      <c r="H93" s="64"/>
      <c r="I93" s="147" t="s">
        <v>170</v>
      </c>
      <c r="J93" s="3">
        <v>1</v>
      </c>
      <c r="K93" s="3" t="s">
        <v>141</v>
      </c>
      <c r="N93" s="3">
        <v>4</v>
      </c>
      <c r="O93" s="3" t="s">
        <v>176</v>
      </c>
      <c r="S93" s="198"/>
    </row>
    <row r="94" spans="1:20" ht="16.5" customHeight="1">
      <c r="A94" s="52"/>
      <c r="B94" s="80" t="s">
        <v>100</v>
      </c>
      <c r="C94" s="62" t="s">
        <v>13</v>
      </c>
      <c r="D94" s="197"/>
      <c r="E94" s="52"/>
      <c r="F94" s="110">
        <v>99</v>
      </c>
      <c r="G94" s="58">
        <f t="shared" si="18"/>
        <v>99</v>
      </c>
      <c r="H94" s="64"/>
      <c r="I94" s="147" t="s">
        <v>170</v>
      </c>
      <c r="J94" s="3">
        <v>2</v>
      </c>
      <c r="K94" s="3" t="s">
        <v>142</v>
      </c>
      <c r="N94" s="3">
        <v>1</v>
      </c>
      <c r="O94" s="3" t="s">
        <v>156</v>
      </c>
      <c r="S94" s="198"/>
    </row>
    <row r="95" spans="1:20" ht="11.25" customHeight="1">
      <c r="A95" s="78"/>
      <c r="B95" s="119"/>
      <c r="C95" s="120"/>
      <c r="D95" s="121"/>
      <c r="E95" s="78"/>
      <c r="F95" s="122"/>
      <c r="G95" s="123"/>
      <c r="H95" s="64"/>
      <c r="I95" s="3" t="s">
        <v>163</v>
      </c>
      <c r="J95" s="3">
        <v>1</v>
      </c>
      <c r="K95" s="3" t="s">
        <v>157</v>
      </c>
      <c r="N95" s="3">
        <v>1</v>
      </c>
      <c r="O95" s="3" t="s">
        <v>177</v>
      </c>
      <c r="S95" s="198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3" t="s">
        <v>163</v>
      </c>
      <c r="J96" s="3">
        <v>1</v>
      </c>
      <c r="K96" s="3" t="s">
        <v>158</v>
      </c>
      <c r="S96" s="141"/>
    </row>
    <row r="97" spans="1:20" ht="18.75" customHeight="1">
      <c r="A97" s="42" t="s">
        <v>168</v>
      </c>
      <c r="B97" s="42"/>
      <c r="C97" s="42"/>
      <c r="D97" s="43"/>
      <c r="E97" s="44"/>
      <c r="F97" s="45" t="s">
        <v>169</v>
      </c>
      <c r="G97" s="46"/>
      <c r="H97" s="115"/>
      <c r="I97" s="77"/>
      <c r="K97" s="3" t="s">
        <v>159</v>
      </c>
      <c r="N97" s="3">
        <v>1</v>
      </c>
      <c r="O97" s="3" t="s">
        <v>178</v>
      </c>
      <c r="S97" s="144" t="s">
        <v>165</v>
      </c>
      <c r="T97" s="144"/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172</v>
      </c>
      <c r="M98" s="144"/>
      <c r="N98" s="3">
        <v>1</v>
      </c>
      <c r="O98" s="3" t="s">
        <v>179</v>
      </c>
      <c r="S98" s="144" t="s">
        <v>180</v>
      </c>
      <c r="T98" s="144"/>
    </row>
    <row r="99" spans="1:20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115"/>
      <c r="J99" s="3">
        <v>5</v>
      </c>
      <c r="K99" s="3" t="s">
        <v>173</v>
      </c>
      <c r="M99" s="144"/>
      <c r="N99" s="3">
        <v>1</v>
      </c>
      <c r="O99" s="3" t="s">
        <v>174</v>
      </c>
      <c r="T99" s="144"/>
    </row>
    <row r="100" spans="1:20" ht="19.5" customHeight="1">
      <c r="A100" s="49" t="s">
        <v>26</v>
      </c>
      <c r="B100" s="46"/>
      <c r="C100" s="145">
        <v>44133</v>
      </c>
      <c r="D100" s="46"/>
      <c r="E100" s="46"/>
      <c r="F100" s="46"/>
      <c r="G100" s="46"/>
      <c r="J100" s="3">
        <v>1</v>
      </c>
      <c r="K100" s="3" t="s">
        <v>164</v>
      </c>
      <c r="M100" s="208" t="s">
        <v>166</v>
      </c>
      <c r="N100" s="3">
        <v>10</v>
      </c>
      <c r="O100" s="3" t="s">
        <v>188</v>
      </c>
      <c r="S100" s="143" t="s">
        <v>190</v>
      </c>
    </row>
    <row r="101" spans="1:20" ht="13.5" customHeight="1">
      <c r="A101" s="50" t="s">
        <v>27</v>
      </c>
      <c r="B101"/>
      <c r="C101"/>
      <c r="D101"/>
      <c r="E101"/>
      <c r="F101"/>
      <c r="G101"/>
      <c r="M101" s="208" t="s">
        <v>167</v>
      </c>
    </row>
    <row r="102" spans="1:20" ht="14.25" customHeight="1">
      <c r="A102"/>
      <c r="B102"/>
      <c r="C102"/>
      <c r="D102"/>
      <c r="E102"/>
      <c r="F102"/>
      <c r="G102"/>
      <c r="M102" s="208" t="s">
        <v>182</v>
      </c>
      <c r="N102" s="3">
        <v>100</v>
      </c>
      <c r="O102" s="3" t="s">
        <v>188</v>
      </c>
      <c r="S102" s="143" t="s">
        <v>189</v>
      </c>
    </row>
    <row r="103" spans="1:20" ht="29.25" customHeight="1">
      <c r="A103" s="188" t="s">
        <v>58</v>
      </c>
      <c r="B103" s="188"/>
      <c r="C103" s="188"/>
      <c r="D103" s="188"/>
      <c r="E103" s="188"/>
      <c r="F103" s="188"/>
      <c r="G103" s="188"/>
      <c r="M103" s="144"/>
    </row>
    <row r="104" spans="1:20">
      <c r="M104" s="144"/>
    </row>
  </sheetData>
  <mergeCells count="18"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  <mergeCell ref="A103:G103"/>
    <mergeCell ref="D58:D60"/>
    <mergeCell ref="B78:G78"/>
    <mergeCell ref="D84:D86"/>
    <mergeCell ref="D80:D82"/>
    <mergeCell ref="D88:D90"/>
    <mergeCell ref="D92:D94"/>
  </mergeCells>
  <pageMargins left="0.39370078740157483" right="0.39370078740157483" top="0.98425196850393704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табл. 1-9</vt:lpstr>
      <vt:lpstr>11</vt:lpstr>
      <vt:lpstr>Лист1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2020-10-29T08:55:12Z</dcterms:modified>
</cp:coreProperties>
</file>